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F33" i="1"/>
  <c r="AC33"/>
  <c r="AB33"/>
  <c r="Y33"/>
  <c r="X33"/>
  <c r="U33"/>
  <c r="T33"/>
  <c r="Q33"/>
  <c r="P33"/>
  <c r="K33"/>
  <c r="AH26"/>
  <c r="AH33" s="1"/>
  <c r="AF26"/>
  <c r="AE26"/>
  <c r="AE33" s="1"/>
  <c r="AC26"/>
  <c r="AB26"/>
  <c r="AA26"/>
  <c r="AA33" s="1"/>
  <c r="Z26"/>
  <c r="Z33" s="1"/>
  <c r="Y26"/>
  <c r="X26"/>
  <c r="W26"/>
  <c r="W33" s="1"/>
  <c r="V26"/>
  <c r="V33" s="1"/>
  <c r="U26"/>
  <c r="T26"/>
  <c r="S26"/>
  <c r="S33" s="1"/>
  <c r="R26"/>
  <c r="R33" s="1"/>
  <c r="Q26"/>
  <c r="P26"/>
  <c r="O26"/>
  <c r="O33" s="1"/>
  <c r="N26"/>
  <c r="N33" s="1"/>
  <c r="K26"/>
  <c r="AG25"/>
  <c r="AD25"/>
  <c r="AD26" s="1"/>
  <c r="AD33" s="1"/>
  <c r="AG24"/>
  <c r="AG26" s="1"/>
  <c r="AG33" s="1"/>
  <c r="AD24"/>
</calcChain>
</file>

<file path=xl/sharedStrings.xml><?xml version="1.0" encoding="utf-8"?>
<sst xmlns="http://schemas.openxmlformats.org/spreadsheetml/2006/main" count="89" uniqueCount="60">
  <si>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</si>
  <si>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</si>
  <si>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июня 2015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</si>
  <si>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</si>
  <si>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РМО от 23.12.2014г. № 106 «Об утверждении бюджета Зиминского районного муниципального образования на 2015 год и на плановый период 2016 и 2017 годов»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</si>
  <si>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</si>
  <si>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2016 г. </t>
  </si>
  <si>
    <t>тыс. рублей</t>
  </si>
  <si>
    <t xml:space="preserve">Верхний предел долга по муниципальным гарантиям по состоянию на 1 января 2016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</si>
  <si>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</si>
  <si>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2015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</si>
  <si>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</si>
  <si>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</si>
  <si>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</si>
  <si>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</si>
  <si>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</si>
  <si>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</si>
  <si>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</si>
  <si>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</si>
  <si>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</si>
  <si>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</si>
  <si>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</si>
  <si>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</si>
  <si>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</si>
  <si>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</si>
  <si>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</si>
  <si>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</si>
  <si>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</si>
  <si>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</si>
  <si>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</si>
  <si>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</si>
  <si>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</si>
  <si>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</si>
  <si>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</si>
  <si>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</si>
  <si>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</si>
  <si>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</si>
  <si>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</si>
  <si>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</si>
  <si>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</si>
  <si>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2-12/0001</t>
  </si>
  <si>
    <t>Бюджетный кредит, договор о предоставлении бюджетного кредита № 12 от 11.12.2012</t>
  </si>
  <si>
    <t>Распоряжение Правительства Иркутской области № 550-рп от 07.11.2012</t>
  </si>
  <si>
    <t>Администрация Зиминского МО</t>
  </si>
  <si>
    <t>Министерство финансов Иркутской области</t>
  </si>
  <si>
    <t>Доходы местного бюджета</t>
  </si>
  <si>
    <t>2-13/0002</t>
  </si>
  <si>
    <t>Бюджетный кредит, договор о предоставлении бюджетного кредита № 72 от 22.10.2013</t>
  </si>
  <si>
    <t>Распоряжение Правительства Иркутской области № 425-рп от 11.10.2013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</si>
  <si>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</si>
  <si>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</si>
  <si>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</si>
  <si>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</si>
  <si>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</si>
  <si>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</si>
  <si>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</si>
  <si>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О.В.Дуда</t>
  </si>
  <si>
    <t>(подпись)</t>
  </si>
  <si>
    <t>(расшифровка подписи)</t>
  </si>
  <si>
    <t>М.П.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</si>
</sst>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165" fontId="3" fillId="0" borderId="1" xfId="0" applyNumberFormat="1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 applyProtection="1">
      <alignment horizontal="center" vertical="center"/>
      <protection locked="0"/>
    </xf>
    <xf numFmtId="165" fontId="1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165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5"/>
  <sheetViews>
    <sheetView tabSelected="1" topLeftCell="A25" workbookViewId="0">
      <selection activeCell="D4" sqref="D4"/>
    </sheetView>
  </sheetViews>
  <sheetFormatPr defaultRowHeight="12.75"/>
  <cols>
    <col min="1" max="7" width="9.140625" style="1"/>
    <col min="8" max="8" width="12" style="1" customWidth="1"/>
    <col min="9" max="14" width="9.140625" style="1"/>
    <col min="15" max="15" width="13.85546875" style="1" customWidth="1"/>
    <col min="16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2345.3000000000002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500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22">
        <v>2049.2660000000001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3" t="s">
        <v>12</v>
      </c>
      <c r="B16" s="24" t="s">
        <v>13</v>
      </c>
      <c r="C16" s="24" t="s">
        <v>14</v>
      </c>
      <c r="D16" s="24" t="s">
        <v>15</v>
      </c>
      <c r="E16" s="24" t="s">
        <v>16</v>
      </c>
      <c r="F16" s="24" t="s">
        <v>17</v>
      </c>
      <c r="G16" s="24" t="s">
        <v>18</v>
      </c>
      <c r="H16" s="24" t="s">
        <v>19</v>
      </c>
      <c r="I16" s="25" t="s">
        <v>20</v>
      </c>
      <c r="J16" s="26"/>
      <c r="K16" s="24" t="s">
        <v>21</v>
      </c>
      <c r="L16" s="24" t="s">
        <v>22</v>
      </c>
      <c r="M16" s="24" t="s">
        <v>23</v>
      </c>
      <c r="N16" s="25" t="s">
        <v>24</v>
      </c>
      <c r="O16" s="27"/>
      <c r="P16" s="27"/>
      <c r="Q16" s="27"/>
      <c r="R16" s="26"/>
      <c r="S16" s="28" t="s">
        <v>25</v>
      </c>
      <c r="T16" s="29"/>
      <c r="U16" s="30"/>
      <c r="V16" s="28" t="s">
        <v>26</v>
      </c>
      <c r="W16" s="29"/>
      <c r="X16" s="29"/>
      <c r="Y16" s="29"/>
      <c r="Z16" s="30"/>
      <c r="AA16" s="31" t="s">
        <v>27</v>
      </c>
      <c r="AB16" s="31"/>
      <c r="AC16" s="31"/>
      <c r="AD16" s="28" t="s">
        <v>28</v>
      </c>
      <c r="AE16" s="29"/>
      <c r="AF16" s="29"/>
      <c r="AG16" s="29"/>
      <c r="AH16" s="30"/>
    </row>
    <row r="17" spans="1:34" ht="25.5">
      <c r="A17" s="32"/>
      <c r="B17" s="33"/>
      <c r="C17" s="33"/>
      <c r="D17" s="33"/>
      <c r="E17" s="33"/>
      <c r="F17" s="33"/>
      <c r="G17" s="33"/>
      <c r="H17" s="33"/>
      <c r="I17" s="34" t="s">
        <v>29</v>
      </c>
      <c r="J17" s="34" t="s">
        <v>30</v>
      </c>
      <c r="K17" s="33"/>
      <c r="L17" s="33"/>
      <c r="M17" s="33"/>
      <c r="N17" s="25" t="s">
        <v>31</v>
      </c>
      <c r="O17" s="27"/>
      <c r="P17" s="26"/>
      <c r="Q17" s="25" t="s">
        <v>32</v>
      </c>
      <c r="R17" s="26"/>
      <c r="S17" s="35" t="s">
        <v>33</v>
      </c>
      <c r="T17" s="35" t="s">
        <v>34</v>
      </c>
      <c r="U17" s="35" t="s">
        <v>35</v>
      </c>
      <c r="V17" s="25" t="s">
        <v>31</v>
      </c>
      <c r="W17" s="27"/>
      <c r="X17" s="26"/>
      <c r="Y17" s="25" t="s">
        <v>32</v>
      </c>
      <c r="Z17" s="26"/>
      <c r="AA17" s="24" t="s">
        <v>33</v>
      </c>
      <c r="AB17" s="24" t="s">
        <v>34</v>
      </c>
      <c r="AC17" s="24" t="s">
        <v>35</v>
      </c>
      <c r="AD17" s="25" t="s">
        <v>31</v>
      </c>
      <c r="AE17" s="27"/>
      <c r="AF17" s="26"/>
      <c r="AG17" s="25" t="s">
        <v>32</v>
      </c>
      <c r="AH17" s="26"/>
    </row>
    <row r="18" spans="1:34" ht="38.25">
      <c r="A18" s="36"/>
      <c r="B18" s="37"/>
      <c r="C18" s="37"/>
      <c r="D18" s="37"/>
      <c r="E18" s="37"/>
      <c r="F18" s="37"/>
      <c r="G18" s="37"/>
      <c r="H18" s="37"/>
      <c r="I18" s="38"/>
      <c r="J18" s="38"/>
      <c r="K18" s="37"/>
      <c r="L18" s="37"/>
      <c r="M18" s="37"/>
      <c r="N18" s="39" t="s">
        <v>36</v>
      </c>
      <c r="O18" s="39" t="s">
        <v>34</v>
      </c>
      <c r="P18" s="39" t="s">
        <v>35</v>
      </c>
      <c r="Q18" s="39" t="s">
        <v>36</v>
      </c>
      <c r="R18" s="39" t="s">
        <v>34</v>
      </c>
      <c r="S18" s="31"/>
      <c r="T18" s="31"/>
      <c r="U18" s="31"/>
      <c r="V18" s="39" t="s">
        <v>33</v>
      </c>
      <c r="W18" s="39" t="s">
        <v>34</v>
      </c>
      <c r="X18" s="39" t="s">
        <v>35</v>
      </c>
      <c r="Y18" s="39" t="s">
        <v>33</v>
      </c>
      <c r="Z18" s="39" t="s">
        <v>34</v>
      </c>
      <c r="AA18" s="37"/>
      <c r="AB18" s="37" t="s">
        <v>34</v>
      </c>
      <c r="AC18" s="37" t="s">
        <v>35</v>
      </c>
      <c r="AD18" s="39" t="s">
        <v>33</v>
      </c>
      <c r="AE18" s="39" t="s">
        <v>34</v>
      </c>
      <c r="AF18" s="39" t="s">
        <v>35</v>
      </c>
      <c r="AG18" s="39" t="s">
        <v>36</v>
      </c>
      <c r="AH18" s="39" t="s">
        <v>34</v>
      </c>
    </row>
    <row r="19" spans="1:34">
      <c r="A19" s="39">
        <v>1</v>
      </c>
      <c r="B19" s="39">
        <v>2</v>
      </c>
      <c r="C19" s="39">
        <v>3</v>
      </c>
      <c r="D19" s="39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  <c r="K19" s="39">
        <v>11</v>
      </c>
      <c r="L19" s="40">
        <v>12</v>
      </c>
      <c r="M19" s="40">
        <v>13</v>
      </c>
      <c r="N19" s="40">
        <v>14</v>
      </c>
      <c r="O19" s="40">
        <v>15</v>
      </c>
      <c r="P19" s="40">
        <v>16</v>
      </c>
      <c r="Q19" s="40">
        <v>17</v>
      </c>
      <c r="R19" s="40">
        <v>18</v>
      </c>
      <c r="S19" s="40">
        <v>19</v>
      </c>
      <c r="T19" s="40">
        <v>20</v>
      </c>
      <c r="U19" s="40">
        <v>21</v>
      </c>
      <c r="V19" s="40">
        <v>22</v>
      </c>
      <c r="W19" s="40">
        <v>23</v>
      </c>
      <c r="X19" s="40">
        <v>24</v>
      </c>
      <c r="Y19" s="40">
        <v>25</v>
      </c>
      <c r="Z19" s="40">
        <v>26</v>
      </c>
      <c r="AA19" s="40">
        <v>27</v>
      </c>
      <c r="AB19" s="40">
        <v>28</v>
      </c>
      <c r="AC19" s="40">
        <v>29</v>
      </c>
      <c r="AD19" s="41">
        <v>30</v>
      </c>
      <c r="AE19" s="41">
        <v>31</v>
      </c>
      <c r="AF19" s="41">
        <v>32</v>
      </c>
      <c r="AG19" s="41">
        <v>33</v>
      </c>
      <c r="AH19" s="41">
        <v>34</v>
      </c>
    </row>
    <row r="20" spans="1:34" s="17" customFormat="1" ht="15.75">
      <c r="A20" s="42" t="s">
        <v>37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</row>
    <row r="21" spans="1:34">
      <c r="A21" s="39"/>
      <c r="B21" s="39"/>
      <c r="C21" s="44"/>
      <c r="D21" s="44"/>
      <c r="E21" s="44"/>
      <c r="F21" s="39"/>
      <c r="G21" s="39"/>
      <c r="H21" s="44"/>
      <c r="I21" s="44"/>
      <c r="J21" s="44"/>
      <c r="K21" s="44"/>
      <c r="L21" s="44"/>
      <c r="M21" s="44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</row>
    <row r="22" spans="1:34" s="17" customFormat="1" ht="15.75">
      <c r="A22" s="42" t="s">
        <v>38</v>
      </c>
      <c r="B22" s="43"/>
      <c r="C22" s="43"/>
      <c r="D22" s="43"/>
      <c r="E22" s="43"/>
      <c r="F22" s="46"/>
      <c r="G22" s="46"/>
      <c r="H22" s="47"/>
      <c r="I22" s="47"/>
      <c r="J22" s="47"/>
      <c r="K22" s="47"/>
      <c r="L22" s="47"/>
      <c r="M22" s="47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</row>
    <row r="23" spans="1:34" s="17" customFormat="1" ht="15.75">
      <c r="A23" s="42" t="s">
        <v>39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</row>
    <row r="24" spans="1:34" s="17" customFormat="1" ht="140.25">
      <c r="A24" s="44">
        <v>1</v>
      </c>
      <c r="B24" s="49">
        <v>41254</v>
      </c>
      <c r="C24" s="50" t="s">
        <v>40</v>
      </c>
      <c r="D24" s="51" t="s">
        <v>41</v>
      </c>
      <c r="E24" s="52" t="s">
        <v>42</v>
      </c>
      <c r="F24" s="51" t="s">
        <v>43</v>
      </c>
      <c r="G24" s="51" t="s">
        <v>44</v>
      </c>
      <c r="H24" s="49">
        <v>41254</v>
      </c>
      <c r="I24" s="49">
        <v>42348</v>
      </c>
      <c r="J24" s="53"/>
      <c r="K24" s="54">
        <v>3731</v>
      </c>
      <c r="L24" s="53">
        <v>5.5</v>
      </c>
      <c r="M24" s="50" t="s">
        <v>45</v>
      </c>
      <c r="N24" s="54">
        <v>1243.6659999999999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5">
        <v>0</v>
      </c>
      <c r="Z24" s="55">
        <v>0</v>
      </c>
      <c r="AA24" s="54">
        <v>0</v>
      </c>
      <c r="AB24" s="54">
        <v>0</v>
      </c>
      <c r="AC24" s="54">
        <v>0</v>
      </c>
      <c r="AD24" s="55">
        <f>N24+S24-V24-AA24</f>
        <v>1243.6659999999999</v>
      </c>
      <c r="AE24" s="55">
        <v>0</v>
      </c>
      <c r="AF24" s="55">
        <v>0</v>
      </c>
      <c r="AG24" s="55">
        <f>Q24-Y24</f>
        <v>0</v>
      </c>
      <c r="AH24" s="55">
        <v>0</v>
      </c>
    </row>
    <row r="25" spans="1:34" s="17" customFormat="1" ht="140.25">
      <c r="A25" s="44">
        <v>2</v>
      </c>
      <c r="B25" s="49">
        <v>41569</v>
      </c>
      <c r="C25" s="50" t="s">
        <v>46</v>
      </c>
      <c r="D25" s="51" t="s">
        <v>47</v>
      </c>
      <c r="E25" s="52" t="s">
        <v>48</v>
      </c>
      <c r="F25" s="51" t="s">
        <v>43</v>
      </c>
      <c r="G25" s="51" t="s">
        <v>44</v>
      </c>
      <c r="H25" s="49">
        <v>41569</v>
      </c>
      <c r="I25" s="49">
        <v>42664</v>
      </c>
      <c r="J25" s="53"/>
      <c r="K25" s="54">
        <v>1381</v>
      </c>
      <c r="L25" s="53">
        <v>5.5</v>
      </c>
      <c r="M25" s="50" t="s">
        <v>45</v>
      </c>
      <c r="N25" s="54">
        <v>805.6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  <c r="W25" s="55">
        <v>0</v>
      </c>
      <c r="X25" s="55">
        <v>0</v>
      </c>
      <c r="Y25" s="55">
        <v>0</v>
      </c>
      <c r="Z25" s="55">
        <v>0</v>
      </c>
      <c r="AA25" s="54">
        <v>0</v>
      </c>
      <c r="AB25" s="54">
        <v>0</v>
      </c>
      <c r="AC25" s="54">
        <v>0</v>
      </c>
      <c r="AD25" s="55">
        <f>N25+S25-V25-AA25</f>
        <v>805.6</v>
      </c>
      <c r="AE25" s="55">
        <v>0</v>
      </c>
      <c r="AF25" s="55">
        <v>0</v>
      </c>
      <c r="AG25" s="55">
        <f>Q25-Y25</f>
        <v>0</v>
      </c>
      <c r="AH25" s="55">
        <v>0</v>
      </c>
    </row>
    <row r="26" spans="1:34" s="61" customFormat="1" ht="15.75">
      <c r="A26" s="56" t="s">
        <v>49</v>
      </c>
      <c r="B26" s="56"/>
      <c r="C26" s="56"/>
      <c r="D26" s="56"/>
      <c r="E26" s="56"/>
      <c r="F26" s="57"/>
      <c r="G26" s="57"/>
      <c r="H26" s="58"/>
      <c r="I26" s="58"/>
      <c r="J26" s="58"/>
      <c r="K26" s="59">
        <f>SUM(K24:K25)</f>
        <v>5112</v>
      </c>
      <c r="L26" s="60"/>
      <c r="M26" s="60"/>
      <c r="N26" s="59">
        <f>SUM(N24:N25)</f>
        <v>2049.2660000000001</v>
      </c>
      <c r="O26" s="59">
        <f t="shared" ref="O26:AD26" si="0">SUM(O24:O25)</f>
        <v>0</v>
      </c>
      <c r="P26" s="59">
        <f t="shared" si="0"/>
        <v>0</v>
      </c>
      <c r="Q26" s="59">
        <f t="shared" si="0"/>
        <v>0</v>
      </c>
      <c r="R26" s="59">
        <f t="shared" si="0"/>
        <v>0</v>
      </c>
      <c r="S26" s="59">
        <f t="shared" si="0"/>
        <v>0</v>
      </c>
      <c r="T26" s="59">
        <f t="shared" si="0"/>
        <v>0</v>
      </c>
      <c r="U26" s="59">
        <f t="shared" si="0"/>
        <v>0</v>
      </c>
      <c r="V26" s="59">
        <f t="shared" si="0"/>
        <v>0</v>
      </c>
      <c r="W26" s="59">
        <f t="shared" si="0"/>
        <v>0</v>
      </c>
      <c r="X26" s="59">
        <f t="shared" si="0"/>
        <v>0</v>
      </c>
      <c r="Y26" s="59">
        <f t="shared" si="0"/>
        <v>0</v>
      </c>
      <c r="Z26" s="59">
        <f t="shared" si="0"/>
        <v>0</v>
      </c>
      <c r="AA26" s="59">
        <f t="shared" si="0"/>
        <v>0</v>
      </c>
      <c r="AB26" s="59">
        <f t="shared" si="0"/>
        <v>0</v>
      </c>
      <c r="AC26" s="59">
        <f t="shared" si="0"/>
        <v>0</v>
      </c>
      <c r="AD26" s="59">
        <f t="shared" si="0"/>
        <v>2049.2660000000001</v>
      </c>
      <c r="AE26" s="59">
        <f>SUM(AE24:AE25)</f>
        <v>0</v>
      </c>
      <c r="AF26" s="59">
        <f>SUM(AF24:AF25)</f>
        <v>0</v>
      </c>
      <c r="AG26" s="59">
        <f>SUM(AG24:AG25)</f>
        <v>0</v>
      </c>
      <c r="AH26" s="59">
        <f>SUM(AH24:AH25)</f>
        <v>0</v>
      </c>
    </row>
    <row r="27" spans="1:34" s="17" customFormat="1" ht="15.75">
      <c r="A27" s="42" t="s">
        <v>50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</row>
    <row r="28" spans="1:34" s="17" customFormat="1" ht="15.75">
      <c r="A28" s="46"/>
      <c r="B28" s="46"/>
      <c r="C28" s="47"/>
      <c r="D28" s="47"/>
      <c r="E28" s="47"/>
      <c r="F28" s="46"/>
      <c r="G28" s="46"/>
      <c r="H28" s="47"/>
      <c r="I28" s="47"/>
      <c r="J28" s="47"/>
      <c r="K28" s="47"/>
      <c r="L28" s="47"/>
      <c r="M28" s="47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</row>
    <row r="29" spans="1:34" s="17" customFormat="1" ht="15.75">
      <c r="A29" s="56" t="s">
        <v>51</v>
      </c>
      <c r="B29" s="62"/>
      <c r="C29" s="62"/>
      <c r="D29" s="62"/>
      <c r="E29" s="62"/>
      <c r="F29" s="46"/>
      <c r="G29" s="46"/>
      <c r="H29" s="47"/>
      <c r="I29" s="47"/>
      <c r="J29" s="47"/>
      <c r="K29" s="47"/>
      <c r="L29" s="47"/>
      <c r="M29" s="47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</row>
    <row r="30" spans="1:34" s="17" customFormat="1" ht="15.75">
      <c r="A30" s="42" t="s">
        <v>52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</row>
    <row r="31" spans="1:34" s="17" customFormat="1" ht="15.75">
      <c r="A31" s="46"/>
      <c r="B31" s="46"/>
      <c r="C31" s="46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</row>
    <row r="32" spans="1:34" s="17" customFormat="1" ht="15.75">
      <c r="A32" s="56" t="s">
        <v>53</v>
      </c>
      <c r="B32" s="62"/>
      <c r="C32" s="62"/>
      <c r="D32" s="62"/>
      <c r="E32" s="62"/>
      <c r="F32" s="47"/>
      <c r="G32" s="47"/>
      <c r="H32" s="47"/>
      <c r="I32" s="47"/>
      <c r="J32" s="47"/>
      <c r="K32" s="47"/>
      <c r="L32" s="47"/>
      <c r="M32" s="47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</row>
    <row r="33" spans="1:34">
      <c r="A33" s="63" t="s">
        <v>54</v>
      </c>
      <c r="B33" s="40"/>
      <c r="C33" s="40"/>
      <c r="D33" s="44"/>
      <c r="E33" s="44"/>
      <c r="F33" s="44"/>
      <c r="G33" s="44"/>
      <c r="H33" s="44"/>
      <c r="I33" s="44"/>
      <c r="J33" s="44"/>
      <c r="K33" s="64">
        <f>SUM(K26)</f>
        <v>5112</v>
      </c>
      <c r="L33" s="64"/>
      <c r="M33" s="64"/>
      <c r="N33" s="65">
        <f t="shared" ref="N33:AH33" si="1">SUM(N26)</f>
        <v>2049.2660000000001</v>
      </c>
      <c r="O33" s="64">
        <f t="shared" si="1"/>
        <v>0</v>
      </c>
      <c r="P33" s="64">
        <f t="shared" si="1"/>
        <v>0</v>
      </c>
      <c r="Q33" s="64">
        <f t="shared" si="1"/>
        <v>0</v>
      </c>
      <c r="R33" s="64">
        <f t="shared" si="1"/>
        <v>0</v>
      </c>
      <c r="S33" s="64">
        <f t="shared" si="1"/>
        <v>0</v>
      </c>
      <c r="T33" s="64">
        <f t="shared" si="1"/>
        <v>0</v>
      </c>
      <c r="U33" s="64">
        <f t="shared" si="1"/>
        <v>0</v>
      </c>
      <c r="V33" s="64">
        <f t="shared" si="1"/>
        <v>0</v>
      </c>
      <c r="W33" s="64">
        <f t="shared" si="1"/>
        <v>0</v>
      </c>
      <c r="X33" s="64">
        <f t="shared" si="1"/>
        <v>0</v>
      </c>
      <c r="Y33" s="64">
        <f t="shared" si="1"/>
        <v>0</v>
      </c>
      <c r="Z33" s="64">
        <f t="shared" si="1"/>
        <v>0</v>
      </c>
      <c r="AA33" s="64">
        <f t="shared" si="1"/>
        <v>0</v>
      </c>
      <c r="AB33" s="64">
        <f t="shared" si="1"/>
        <v>0</v>
      </c>
      <c r="AC33" s="64">
        <f t="shared" si="1"/>
        <v>0</v>
      </c>
      <c r="AD33" s="65">
        <f t="shared" si="1"/>
        <v>2049.2660000000001</v>
      </c>
      <c r="AE33" s="64">
        <f t="shared" si="1"/>
        <v>0</v>
      </c>
      <c r="AF33" s="64">
        <f t="shared" si="1"/>
        <v>0</v>
      </c>
      <c r="AG33" s="64">
        <f t="shared" si="1"/>
        <v>0</v>
      </c>
      <c r="AH33" s="64">
        <f t="shared" si="1"/>
        <v>0</v>
      </c>
    </row>
    <row r="43" spans="1:34" s="17" customFormat="1" ht="15.75">
      <c r="C43" s="66" t="s">
        <v>55</v>
      </c>
      <c r="D43" s="67"/>
      <c r="E43" s="67"/>
      <c r="F43" s="67"/>
      <c r="G43" s="68"/>
      <c r="H43" s="69"/>
      <c r="I43" s="70" t="s">
        <v>56</v>
      </c>
      <c r="J43" s="70"/>
      <c r="K43" s="70"/>
      <c r="L43" s="66"/>
      <c r="M43" s="66"/>
      <c r="N43" s="66"/>
    </row>
    <row r="44" spans="1:34">
      <c r="G44" s="71" t="s">
        <v>57</v>
      </c>
      <c r="I44" s="72" t="s">
        <v>58</v>
      </c>
      <c r="J44" s="72"/>
      <c r="K44" s="72"/>
    </row>
    <row r="45" spans="1:34" ht="15.75">
      <c r="F45" s="66" t="s">
        <v>59</v>
      </c>
    </row>
  </sheetData>
  <mergeCells count="41">
    <mergeCell ref="AG17:AH17"/>
    <mergeCell ref="I43:K43"/>
    <mergeCell ref="I44:K44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2015-10-19T06:46:09Z</dcterms:modified>
</cp:coreProperties>
</file>